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8_{70D39A86-C842-4F94-AD2B-768A8E8B5A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Баланс_банку" sheetId="1" r:id="rId1"/>
    <sheet name="Вільні ресурси" sheetId="2" r:id="rId2"/>
    <sheet name="Фін_аналіз" sheetId="3" r:id="rId3"/>
    <sheet name="Кредитна_справа" sheetId="4" r:id="rId4"/>
    <sheet name="Проблемні кредити" sheetId="5" r:id="rId5"/>
    <sheet name="Кредитний ризик" sheetId="6" r:id="rId6"/>
  </sheets>
  <calcPr calcId="181029"/>
  <fileRecoveryPr repairLoad="1"/>
</workbook>
</file>

<file path=xl/calcChain.xml><?xml version="1.0" encoding="utf-8"?>
<calcChain xmlns="http://schemas.openxmlformats.org/spreadsheetml/2006/main">
  <c r="B6" i="6" l="1"/>
  <c r="B5" i="6"/>
  <c r="B4" i="6"/>
  <c r="B3" i="6"/>
  <c r="B2" i="6"/>
  <c r="B7" i="6" s="1"/>
  <c r="D4" i="5"/>
  <c r="D3" i="5"/>
  <c r="D2" i="5"/>
  <c r="B7" i="4"/>
  <c r="B5" i="4"/>
  <c r="B18" i="3"/>
  <c r="B17" i="3"/>
  <c r="B16" i="3"/>
  <c r="B15" i="3"/>
  <c r="B14" i="3"/>
  <c r="B13" i="3"/>
  <c r="B6" i="2"/>
  <c r="B5" i="2"/>
  <c r="B3" i="2"/>
  <c r="B4" i="2" s="1"/>
  <c r="B2" i="2"/>
  <c r="B7" i="2" l="1"/>
</calcChain>
</file>

<file path=xl/sharedStrings.xml><?xml version="1.0" encoding="utf-8"?>
<sst xmlns="http://schemas.openxmlformats.org/spreadsheetml/2006/main" count="65" uniqueCount="58">
  <si>
    <t>Показник</t>
  </si>
  <si>
    <t>Значення (грн)</t>
  </si>
  <si>
    <t>Грошові кошти та кошти в НБУ</t>
  </si>
  <si>
    <t>Поточний кредитний портфель</t>
  </si>
  <si>
    <t>Власний капітал</t>
  </si>
  <si>
    <t>Залучені кошти</t>
  </si>
  <si>
    <t>Валюта балансу</t>
  </si>
  <si>
    <t>Значення / Формула Excel</t>
  </si>
  <si>
    <t>Обов'язкові резерви (5%)</t>
  </si>
  <si>
    <t>Високоліквідні активи</t>
  </si>
  <si>
    <t>Вільні кредитні ресурси</t>
  </si>
  <si>
    <t>Новий кредит (заявка)</t>
  </si>
  <si>
    <t>Висновок про видачу</t>
  </si>
  <si>
    <t>Максимально можлива сума</t>
  </si>
  <si>
    <t>Показник (Базові дані підприємства)</t>
  </si>
  <si>
    <t>Значення</t>
  </si>
  <si>
    <t>Оборотні активи</t>
  </si>
  <si>
    <t>Поточні зобов'язання</t>
  </si>
  <si>
    <t>Запаси</t>
  </si>
  <si>
    <t>Довгострокові зобов'язання</t>
  </si>
  <si>
    <t>Чистий прибуток</t>
  </si>
  <si>
    <t>Виручка</t>
  </si>
  <si>
    <t>Середньорічні активи</t>
  </si>
  <si>
    <t>РОЗРАХУНОК КОЕФІЦІЄНТІВ</t>
  </si>
  <si>
    <t>Результат</t>
  </si>
  <si>
    <t>Коефіцієнт поточної ліквідності</t>
  </si>
  <si>
    <t>Коефіцієнт швидкої ліквідності</t>
  </si>
  <si>
    <t>Коефіцієнт автономії</t>
  </si>
  <si>
    <t>Співвідношення позикових і власних коштів</t>
  </si>
  <si>
    <t>Рентабельність активів (ROA)</t>
  </si>
  <si>
    <t>Рентабельність продажів (ROS)</t>
  </si>
  <si>
    <t>Загальний скоринговий бал</t>
  </si>
  <si>
    <t>Клас позичальника</t>
  </si>
  <si>
    <t>Назва поля</t>
  </si>
  <si>
    <t>Дані</t>
  </si>
  <si>
    <t>Сума кредиту</t>
  </si>
  <si>
    <t>Строк дії (місяців)</t>
  </si>
  <si>
    <t>Річна процентна ставка</t>
  </si>
  <si>
    <t>Клас позичальника (авто)</t>
  </si>
  <si>
    <t>Вартість застави</t>
  </si>
  <si>
    <t>Коефіцієнт покриття заставою</t>
  </si>
  <si>
    <t>Висновок про достатність забезпечення</t>
  </si>
  <si>
    <t>Щомісячний ануїтетний платіж</t>
  </si>
  <si>
    <t>ID Кредиту</t>
  </si>
  <si>
    <t>Дата останнього платежу</t>
  </si>
  <si>
    <t>Заборгованість (грн)</t>
  </si>
  <si>
    <t>Дні прострочення</t>
  </si>
  <si>
    <t>Кредит №101</t>
  </si>
  <si>
    <t>Кредит №102</t>
  </si>
  <si>
    <t>Кредит №103</t>
  </si>
  <si>
    <t>Показник Моделі Альтмана</t>
  </si>
  <si>
    <t>X1 (Оборотний капітал / Активи)</t>
  </si>
  <si>
    <t>X2 (Нерозподілений прибуток / Активи)</t>
  </si>
  <si>
    <t>X3 (Прибуток до оподаткування / Активи)</t>
  </si>
  <si>
    <t>X4 (Власний капітал / Зобов'язання)</t>
  </si>
  <si>
    <t>X5 (Чиста виручка / Активи)</t>
  </si>
  <si>
    <t>Індекс Z-Score Альтмана</t>
  </si>
  <si>
    <t>Інтерпретація рівня ризику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</si>
</sst>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1" fillId="0" borderId="1" xfId="0" applyFont="1" applyFill="1" applyBorder="1"/>
    <xf numFmtId="0" fontId="2" fillId="0" borderId="1" xfId="0" applyFont="1" applyFill="1" applyBorder="1"/>
    <xf numFmtId="164" fontId="1" fillId="0" borderId="1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0" xfId="0" applyFont="1" applyBorder="1"/>
    <xf numFmtId="0" fontId="1" fillId="0" borderId="0" xfId="0" applyFont="1" applyBorder="1"/>
    <xf numFmtId="0" fontId="2" fillId="0" borderId="3" xfId="0" applyFont="1" applyBorder="1"/>
    <xf numFmtId="0" fontId="1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sqref="A1:B1048576"/>
    </sheetView>
  </sheetViews>
  <sheetFormatPr defaultRowHeight="15" x14ac:dyDescent="0.25"/>
  <cols>
    <col min="1" max="1" width="32.140625" bestFit="1" customWidth="1"/>
    <col min="2" max="2" width="18.7109375" bestFit="1" customWidth="1"/>
  </cols>
  <sheetData>
    <row r="1" spans="1:2" ht="18.75" x14ac:dyDescent="0.3">
      <c r="A1" s="2" t="s">
        <v>0</v>
      </c>
      <c r="B1" s="2" t="s">
        <v>1</v>
      </c>
    </row>
    <row r="2" spans="1:2" ht="15.75" x14ac:dyDescent="0.25">
      <c r="A2" s="1" t="s">
        <v>2</v>
      </c>
      <c r="B2" s="1">
        <v>5000000</v>
      </c>
    </row>
    <row r="3" spans="1:2" ht="15.75" x14ac:dyDescent="0.25">
      <c r="A3" s="1" t="s">
        <v>3</v>
      </c>
      <c r="B3" s="1">
        <v>12000000</v>
      </c>
    </row>
    <row r="4" spans="1:2" ht="15.75" x14ac:dyDescent="0.25">
      <c r="A4" s="1" t="s">
        <v>4</v>
      </c>
      <c r="B4" s="1">
        <v>4000000</v>
      </c>
    </row>
    <row r="5" spans="1:2" ht="15.75" x14ac:dyDescent="0.25">
      <c r="A5" s="1" t="s">
        <v>5</v>
      </c>
      <c r="B5" s="1">
        <v>15000000</v>
      </c>
    </row>
    <row r="6" spans="1:2" ht="15.75" x14ac:dyDescent="0.25">
      <c r="A6" s="1" t="s">
        <v>6</v>
      </c>
      <c r="B6" s="1">
        <v>19000000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B8" sqref="B8"/>
    </sheetView>
  </sheetViews>
  <sheetFormatPr defaultRowHeight="15" x14ac:dyDescent="0.25"/>
  <cols>
    <col min="1" max="1" width="32.140625" style="3" bestFit="1" customWidth="1"/>
    <col min="2" max="2" width="31.7109375" style="3" bestFit="1" customWidth="1"/>
  </cols>
  <sheetData>
    <row r="1" spans="1:2" ht="18.75" x14ac:dyDescent="0.3">
      <c r="A1" s="2" t="s">
        <v>0</v>
      </c>
      <c r="B1" s="2" t="s">
        <v>7</v>
      </c>
    </row>
    <row r="2" spans="1:2" ht="15.75" x14ac:dyDescent="0.25">
      <c r="A2" s="1" t="s">
        <v>4</v>
      </c>
      <c r="B2" s="1">
        <f>Баланс_банку!B4</f>
        <v>4000000</v>
      </c>
    </row>
    <row r="3" spans="1:2" ht="15.75" x14ac:dyDescent="0.25">
      <c r="A3" s="1" t="s">
        <v>5</v>
      </c>
      <c r="B3" s="1">
        <f>Баланс_банку!B5</f>
        <v>15000000</v>
      </c>
    </row>
    <row r="4" spans="1:2" ht="15.75" x14ac:dyDescent="0.25">
      <c r="A4" s="1" t="s">
        <v>8</v>
      </c>
      <c r="B4" s="1">
        <f>B3*0.05</f>
        <v>750000</v>
      </c>
    </row>
    <row r="5" spans="1:2" ht="15.75" x14ac:dyDescent="0.25">
      <c r="A5" s="1" t="s">
        <v>9</v>
      </c>
      <c r="B5" s="1">
        <f>Баланс_банку!B2</f>
        <v>5000000</v>
      </c>
    </row>
    <row r="6" spans="1:2" ht="15.75" x14ac:dyDescent="0.25">
      <c r="A6" s="1" t="s">
        <v>3</v>
      </c>
      <c r="B6" s="1">
        <f>Баланс_банку!B3</f>
        <v>12000000</v>
      </c>
    </row>
    <row r="7" spans="1:2" ht="15.75" x14ac:dyDescent="0.25">
      <c r="A7" s="1" t="s">
        <v>10</v>
      </c>
      <c r="B7" s="1">
        <f>B2+B3-B4-B5-B6</f>
        <v>1250000</v>
      </c>
    </row>
    <row r="8" spans="1:2" ht="15.75" x14ac:dyDescent="0.25">
      <c r="A8" s="1" t="s">
        <v>11</v>
      </c>
      <c r="B8" s="1">
        <v>800000</v>
      </c>
    </row>
    <row r="9" spans="1:2" ht="15.75" x14ac:dyDescent="0.25">
      <c r="A9" s="1" t="s">
        <v>12</v>
      </c>
      <c r="B9" s="1"/>
    </row>
    <row r="10" spans="1:2" ht="15.75" x14ac:dyDescent="0.25">
      <c r="A10" s="1" t="s">
        <v>13</v>
      </c>
      <c r="B10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"/>
  <sheetViews>
    <sheetView workbookViewId="0">
      <selection activeCell="D5" sqref="D5"/>
    </sheetView>
  </sheetViews>
  <sheetFormatPr defaultRowHeight="15" x14ac:dyDescent="0.25"/>
  <cols>
    <col min="1" max="1" width="44.85546875" bestFit="1" customWidth="1"/>
    <col min="2" max="2" width="13.7109375" bestFit="1" customWidth="1"/>
  </cols>
  <sheetData>
    <row r="1" spans="1:2" ht="18.75" x14ac:dyDescent="0.3">
      <c r="A1" s="2" t="s">
        <v>14</v>
      </c>
      <c r="B1" s="2" t="s">
        <v>15</v>
      </c>
    </row>
    <row r="2" spans="1:2" ht="15.75" x14ac:dyDescent="0.25">
      <c r="A2" s="1" t="s">
        <v>16</v>
      </c>
      <c r="B2" s="1">
        <v>6000000</v>
      </c>
    </row>
    <row r="3" spans="1:2" ht="15.75" x14ac:dyDescent="0.25">
      <c r="A3" s="1" t="s">
        <v>17</v>
      </c>
      <c r="B3" s="1">
        <v>3000000</v>
      </c>
    </row>
    <row r="4" spans="1:2" ht="15.75" x14ac:dyDescent="0.25">
      <c r="A4" s="1" t="s">
        <v>18</v>
      </c>
      <c r="B4" s="1">
        <v>1500000</v>
      </c>
    </row>
    <row r="5" spans="1:2" ht="15.75" x14ac:dyDescent="0.25">
      <c r="A5" s="1" t="s">
        <v>4</v>
      </c>
      <c r="B5" s="1">
        <v>5000000</v>
      </c>
    </row>
    <row r="6" spans="1:2" ht="15.75" x14ac:dyDescent="0.25">
      <c r="A6" s="1" t="s">
        <v>6</v>
      </c>
      <c r="B6" s="1">
        <v>10000000</v>
      </c>
    </row>
    <row r="7" spans="1:2" ht="15.75" x14ac:dyDescent="0.25">
      <c r="A7" s="1" t="s">
        <v>19</v>
      </c>
      <c r="B7" s="1">
        <v>2000000</v>
      </c>
    </row>
    <row r="8" spans="1:2" ht="15.75" x14ac:dyDescent="0.25">
      <c r="A8" s="1" t="s">
        <v>20</v>
      </c>
      <c r="B8" s="1">
        <v>800000</v>
      </c>
    </row>
    <row r="9" spans="1:2" ht="15.75" x14ac:dyDescent="0.25">
      <c r="A9" s="1" t="s">
        <v>21</v>
      </c>
      <c r="B9" s="1">
        <v>12000000</v>
      </c>
    </row>
    <row r="10" spans="1:2" ht="15.75" x14ac:dyDescent="0.25">
      <c r="A10" s="1" t="s">
        <v>22</v>
      </c>
      <c r="B10" s="1">
        <v>9500000</v>
      </c>
    </row>
    <row r="11" spans="1:2" ht="15.75" x14ac:dyDescent="0.25">
      <c r="A11" s="1"/>
      <c r="B11" s="1"/>
    </row>
    <row r="12" spans="1:2" ht="15.75" x14ac:dyDescent="0.25">
      <c r="A12" s="1" t="s">
        <v>23</v>
      </c>
      <c r="B12" s="1" t="s">
        <v>24</v>
      </c>
    </row>
    <row r="13" spans="1:2" ht="15.75" x14ac:dyDescent="0.25">
      <c r="A13" s="1" t="s">
        <v>25</v>
      </c>
      <c r="B13" s="1">
        <f>B2/B3</f>
        <v>2</v>
      </c>
    </row>
    <row r="14" spans="1:2" ht="15.75" x14ac:dyDescent="0.25">
      <c r="A14" s="1" t="s">
        <v>26</v>
      </c>
      <c r="B14" s="1">
        <f>(B2-B4)/B3</f>
        <v>1.5</v>
      </c>
    </row>
    <row r="15" spans="1:2" ht="15.75" x14ac:dyDescent="0.25">
      <c r="A15" s="1" t="s">
        <v>27</v>
      </c>
      <c r="B15" s="1">
        <f>B5/B6</f>
        <v>0.5</v>
      </c>
    </row>
    <row r="16" spans="1:2" ht="15.75" x14ac:dyDescent="0.25">
      <c r="A16" s="1" t="s">
        <v>28</v>
      </c>
      <c r="B16" s="1">
        <f>(B7+B3)/B5</f>
        <v>1</v>
      </c>
    </row>
    <row r="17" spans="1:2" ht="15.75" x14ac:dyDescent="0.25">
      <c r="A17" s="1" t="s">
        <v>29</v>
      </c>
      <c r="B17" s="1">
        <f>B8/B10</f>
        <v>8.4210526315789472E-2</v>
      </c>
    </row>
    <row r="18" spans="1:2" ht="15.75" x14ac:dyDescent="0.25">
      <c r="A18" s="1" t="s">
        <v>30</v>
      </c>
      <c r="B18" s="1">
        <f>B8/B9</f>
        <v>6.6666666666666666E-2</v>
      </c>
    </row>
    <row r="19" spans="1:2" ht="15.75" x14ac:dyDescent="0.25">
      <c r="A19" s="1" t="s">
        <v>31</v>
      </c>
      <c r="B19" s="1">
        <v>48</v>
      </c>
    </row>
    <row r="20" spans="1:2" ht="15.75" x14ac:dyDescent="0.25">
      <c r="A20" s="1" t="s">
        <v>32</v>
      </c>
      <c r="B20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9" sqref="B9"/>
    </sheetView>
  </sheetViews>
  <sheetFormatPr defaultRowHeight="15" x14ac:dyDescent="0.25"/>
  <cols>
    <col min="1" max="1" width="40.5703125" bestFit="1" customWidth="1"/>
    <col min="2" max="2" width="9" bestFit="1" customWidth="1"/>
  </cols>
  <sheetData>
    <row r="1" spans="1:2" ht="18.75" x14ac:dyDescent="0.3">
      <c r="A1" s="5" t="s">
        <v>33</v>
      </c>
      <c r="B1" s="5" t="s">
        <v>34</v>
      </c>
    </row>
    <row r="2" spans="1:2" ht="15.75" x14ac:dyDescent="0.25">
      <c r="A2" s="4" t="s">
        <v>35</v>
      </c>
      <c r="B2" s="4">
        <v>800000</v>
      </c>
    </row>
    <row r="3" spans="1:2" ht="15.75" x14ac:dyDescent="0.25">
      <c r="A3" s="4" t="s">
        <v>36</v>
      </c>
      <c r="B3" s="4">
        <v>24</v>
      </c>
    </row>
    <row r="4" spans="1:2" ht="15.75" x14ac:dyDescent="0.25">
      <c r="A4" s="4" t="s">
        <v>37</v>
      </c>
      <c r="B4" s="4">
        <v>0.16</v>
      </c>
    </row>
    <row r="5" spans="1:2" ht="15.75" x14ac:dyDescent="0.25">
      <c r="A5" s="4" t="s">
        <v>38</v>
      </c>
      <c r="B5" s="4">
        <f>Фін_аналіз!B19</f>
        <v>48</v>
      </c>
    </row>
    <row r="6" spans="1:2" ht="15.75" x14ac:dyDescent="0.25">
      <c r="A6" s="4" t="s">
        <v>39</v>
      </c>
      <c r="B6" s="4">
        <v>1100000</v>
      </c>
    </row>
    <row r="7" spans="1:2" ht="15.75" x14ac:dyDescent="0.25">
      <c r="A7" s="4" t="s">
        <v>40</v>
      </c>
      <c r="B7" s="4">
        <f>B6/B2</f>
        <v>1.375</v>
      </c>
    </row>
    <row r="8" spans="1:2" ht="15.75" x14ac:dyDescent="0.25">
      <c r="A8" s="4" t="s">
        <v>41</v>
      </c>
      <c r="B8" s="4"/>
    </row>
    <row r="9" spans="1:2" ht="15.75" x14ac:dyDescent="0.25">
      <c r="A9" s="4" t="s">
        <v>42</v>
      </c>
      <c r="B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"/>
  <sheetViews>
    <sheetView zoomScale="70" zoomScaleNormal="70" workbookViewId="0">
      <selection activeCell="E9" sqref="E9"/>
    </sheetView>
  </sheetViews>
  <sheetFormatPr defaultRowHeight="15" x14ac:dyDescent="0.25"/>
  <cols>
    <col min="1" max="1" width="15" bestFit="1" customWidth="1"/>
    <col min="2" max="2" width="31.140625" bestFit="1" customWidth="1"/>
    <col min="3" max="3" width="25.85546875" bestFit="1" customWidth="1"/>
    <col min="4" max="4" width="22.5703125" bestFit="1" customWidth="1"/>
    <col min="5" max="5" width="21.42578125" bestFit="1" customWidth="1"/>
    <col min="6" max="6" width="23.42578125" bestFit="1" customWidth="1"/>
  </cols>
  <sheetData>
    <row r="1" spans="1:6" ht="18.75" x14ac:dyDescent="0.3">
      <c r="A1" s="2" t="s">
        <v>43</v>
      </c>
      <c r="B1" s="2" t="s">
        <v>44</v>
      </c>
      <c r="C1" s="2" t="s">
        <v>45</v>
      </c>
      <c r="D1" s="7" t="s">
        <v>46</v>
      </c>
      <c r="E1" s="11"/>
      <c r="F1" s="9"/>
    </row>
    <row r="2" spans="1:6" ht="15.75" x14ac:dyDescent="0.25">
      <c r="A2" s="1" t="s">
        <v>47</v>
      </c>
      <c r="B2" s="6">
        <v>46137</v>
      </c>
      <c r="C2" s="1">
        <v>500000</v>
      </c>
      <c r="D2" s="8">
        <f ca="1">TODAY()-B2</f>
        <v>22</v>
      </c>
      <c r="E2" s="12"/>
      <c r="F2" s="10"/>
    </row>
    <row r="3" spans="1:6" ht="15.75" x14ac:dyDescent="0.25">
      <c r="A3" s="1" t="s">
        <v>48</v>
      </c>
      <c r="B3" s="6">
        <v>46063</v>
      </c>
      <c r="C3" s="1">
        <v>300000</v>
      </c>
      <c r="D3" s="8">
        <f ca="1">TODAY()-B3</f>
        <v>96</v>
      </c>
      <c r="E3" s="12"/>
      <c r="F3" s="10"/>
    </row>
    <row r="4" spans="1:6" ht="15.75" x14ac:dyDescent="0.25">
      <c r="A4" s="1" t="s">
        <v>49</v>
      </c>
      <c r="B4" s="6">
        <v>45931</v>
      </c>
      <c r="C4" s="1">
        <v>200000</v>
      </c>
      <c r="D4" s="8">
        <f ca="1">TODAY()-B4</f>
        <v>228</v>
      </c>
      <c r="E4" s="12"/>
      <c r="F4" s="10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sqref="A1:B1048576"/>
    </sheetView>
  </sheetViews>
  <sheetFormatPr defaultRowHeight="15" x14ac:dyDescent="0.25"/>
  <cols>
    <col min="1" max="1" width="43" bestFit="1" customWidth="1"/>
    <col min="2" max="2" width="12" bestFit="1" customWidth="1"/>
  </cols>
  <sheetData>
    <row r="1" spans="1:2" ht="18.75" x14ac:dyDescent="0.3">
      <c r="A1" s="2" t="s">
        <v>50</v>
      </c>
      <c r="B1" s="2" t="s">
        <v>15</v>
      </c>
    </row>
    <row r="2" spans="1:2" ht="15.75" x14ac:dyDescent="0.25">
      <c r="A2" s="1" t="s">
        <v>51</v>
      </c>
      <c r="B2" s="1">
        <f>(Фін_аналіз!B2-Фін_аналіз!B3)/Фін_аналіз!B6</f>
        <v>0.3</v>
      </c>
    </row>
    <row r="3" spans="1:2" ht="15.75" x14ac:dyDescent="0.25">
      <c r="A3" s="1" t="s">
        <v>52</v>
      </c>
      <c r="B3" s="1">
        <f>Фін_аналіз!B8/Фін_аналіз!B6</f>
        <v>0.08</v>
      </c>
    </row>
    <row r="4" spans="1:2" ht="15.75" x14ac:dyDescent="0.25">
      <c r="A4" s="1" t="s">
        <v>53</v>
      </c>
      <c r="B4" s="1">
        <f>Фін_аналіз!B8/Фін_аналіз!B6</f>
        <v>0.08</v>
      </c>
    </row>
    <row r="5" spans="1:2" ht="15.75" x14ac:dyDescent="0.25">
      <c r="A5" s="1" t="s">
        <v>54</v>
      </c>
      <c r="B5" s="1">
        <f>Фін_аналіз!B5/(Фін_аналіз!B7+Фін_аналіз!B3)</f>
        <v>1</v>
      </c>
    </row>
    <row r="6" spans="1:2" ht="15.75" x14ac:dyDescent="0.25">
      <c r="A6" s="1" t="s">
        <v>55</v>
      </c>
      <c r="B6" s="1">
        <f>Фін_аналіз!B9/Фін_аналіз!B6</f>
        <v>1.2</v>
      </c>
    </row>
    <row r="7" spans="1:2" ht="15.75" x14ac:dyDescent="0.25">
      <c r="A7" s="1" t="s">
        <v>56</v>
      </c>
      <c r="B7" s="1">
        <f>1.2*B2+1.4*B3+3.3*B4+0.6*B5+1*B6</f>
        <v>2.5359999999999996</v>
      </c>
    </row>
    <row r="8" spans="1:2" ht="15.75" x14ac:dyDescent="0.25">
      <c r="A8" s="1" t="s">
        <v>57</v>
      </c>
      <c r="B8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Баланс_банку</vt:lpstr>
      <vt:lpstr>Вільні ресурси</vt:lpstr>
      <vt:lpstr>Фін_аналіз</vt:lpstr>
      <vt:lpstr>Кредитна_справа</vt:lpstr>
      <vt:lpstr>Проблемні кредити</vt:lpstr>
      <vt:lpstr>Кредитний ризик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2026-05-17T01:10:11Z</dcterms:created>
  <dcterms:modified xsi:type="dcterms:W3CDTF">2026-05-17T01:22:06Z</dcterms:modified>
</cp:coreProperties>
</file>